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<sst xmlns="http://schemas.openxmlformats.org/spreadsheetml/2006/main" count="24" uniqueCount="23">
  <si>
    <t>Affiliate Performance</t>
  </si>
  <si>
    <t>Clicks/Day</t>
  </si>
  <si>
    <t>CPC</t>
  </si>
  <si>
    <t>Optin Rate</t>
  </si>
  <si>
    <t>EPC</t>
  </si>
  <si>
    <t>Email/Day</t>
  </si>
  <si>
    <t>CTR</t>
  </si>
  <si>
    <t>Days List Building</t>
  </si>
  <si>
    <t>Email List Size</t>
  </si>
  <si>
    <t>Total Clicks</t>
  </si>
  <si>
    <t>Total Cost</t>
  </si>
  <si>
    <t>Total Leads</t>
  </si>
  <si>
    <t>Earnings</t>
  </si>
  <si>
    <t>P/L</t>
  </si>
  <si>
    <t>Passive List Value</t>
  </si>
  <si>
    <t>Emails/Day</t>
  </si>
  <si>
    <t>$/Day</t>
  </si>
  <si>
    <t>Clicks/Week</t>
  </si>
  <si>
    <t>$/Week</t>
  </si>
  <si>
    <t>Click/Month</t>
  </si>
  <si>
    <t>$/Month</t>
  </si>
  <si>
    <t>Clicks/Year</t>
  </si>
  <si>
    <t>$/Year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</si>
</sst>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4">
    <font>
      <sz val="10.0"/>
      <color rgb="FF000000"/>
      <name val="Arial"/>
    </font>
    <font>
      <b/>
      <color theme="1"/>
      <name val="Arial"/>
    </font>
    <font/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bottom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bottom"/>
    </xf>
    <xf borderId="4" fillId="2" fontId="1" numFmtId="0" xfId="0" applyAlignment="1" applyBorder="1" applyFill="1" applyFont="1">
      <alignment horizontal="center" vertical="bottom"/>
    </xf>
    <xf borderId="4" fillId="0" fontId="3" numFmtId="3" xfId="0" applyAlignment="1" applyBorder="1" applyFont="1" applyNumberFormat="1">
      <alignment horizontal="center" readingOrder="0" vertical="bottom"/>
    </xf>
    <xf borderId="4" fillId="0" fontId="3" numFmtId="164" xfId="0" applyAlignment="1" applyBorder="1" applyFont="1" applyNumberFormat="1">
      <alignment horizontal="center" vertical="bottom"/>
    </xf>
    <xf borderId="4" fillId="0" fontId="3" numFmtId="10" xfId="0" applyAlignment="1" applyBorder="1" applyFont="1" applyNumberFormat="1">
      <alignment horizontal="center" vertical="bottom"/>
    </xf>
    <xf borderId="4" fillId="0" fontId="3" numFmtId="3" xfId="0" applyAlignment="1" applyBorder="1" applyFont="1" applyNumberForma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2"/>
      <c r="G1" s="3"/>
      <c r="H1" s="4"/>
      <c r="I1" s="4"/>
    </row>
    <row r="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4"/>
      <c r="I2" s="4"/>
    </row>
    <row r="3">
      <c r="A3" s="6">
        <v>1000.0</v>
      </c>
      <c r="B3" s="7">
        <v>0.6</v>
      </c>
      <c r="C3" s="8">
        <v>0.4</v>
      </c>
      <c r="D3" s="7">
        <v>0.25</v>
      </c>
      <c r="E3" s="9">
        <v>4.0</v>
      </c>
      <c r="F3" s="8">
        <v>0.01</v>
      </c>
      <c r="G3" s="9">
        <v>30.0</v>
      </c>
      <c r="H3" s="4"/>
      <c r="I3" s="4"/>
    </row>
    <row r="4">
      <c r="A4" s="4"/>
      <c r="B4" s="4"/>
      <c r="C4" s="4"/>
      <c r="D4" s="4"/>
      <c r="E4" s="4"/>
      <c r="F4" s="4"/>
      <c r="G4" s="4"/>
      <c r="H4" s="4"/>
      <c r="I4" s="4"/>
    </row>
    <row r="5">
      <c r="A5" s="1" t="s">
        <v>8</v>
      </c>
      <c r="B5" s="2"/>
      <c r="C5" s="2"/>
      <c r="D5" s="2"/>
      <c r="E5" s="3"/>
      <c r="F5" s="4"/>
      <c r="G5" s="4"/>
      <c r="H5" s="4"/>
      <c r="I5" s="4"/>
    </row>
    <row r="6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4"/>
      <c r="G6" s="4"/>
      <c r="H6" s="4"/>
      <c r="I6" s="4"/>
    </row>
    <row r="7">
      <c r="A7" s="9">
        <f>A3*G3</f>
        <v>30000</v>
      </c>
      <c r="B7" s="7">
        <f>A7*B3</f>
        <v>18000</v>
      </c>
      <c r="C7" s="9">
        <f>A7*C3</f>
        <v>12000</v>
      </c>
      <c r="D7" s="7">
        <f>C7*D3</f>
        <v>3000</v>
      </c>
      <c r="E7" s="7">
        <f>D7-B7</f>
        <v>-15000</v>
      </c>
      <c r="F7" s="4"/>
      <c r="G7" s="4"/>
      <c r="H7" s="4"/>
      <c r="I7" s="4"/>
    </row>
    <row r="8">
      <c r="A8" s="4"/>
      <c r="B8" s="4"/>
      <c r="C8" s="4"/>
      <c r="D8" s="4"/>
      <c r="E8" s="4"/>
      <c r="F8" s="4"/>
      <c r="G8" s="4"/>
      <c r="H8" s="4"/>
      <c r="I8" s="4"/>
    </row>
    <row r="9">
      <c r="A9" s="1" t="s">
        <v>14</v>
      </c>
      <c r="B9" s="2"/>
      <c r="C9" s="2"/>
      <c r="D9" s="2"/>
      <c r="E9" s="2"/>
      <c r="F9" s="2"/>
      <c r="G9" s="2"/>
      <c r="H9" s="2"/>
      <c r="I9" s="3"/>
    </row>
    <row r="10">
      <c r="A10" s="5" t="s">
        <v>15</v>
      </c>
      <c r="B10" s="5" t="s">
        <v>1</v>
      </c>
      <c r="C10" s="5" t="s">
        <v>16</v>
      </c>
      <c r="D10" s="5" t="s">
        <v>17</v>
      </c>
      <c r="E10" s="5" t="s">
        <v>18</v>
      </c>
      <c r="F10" s="5" t="s">
        <v>19</v>
      </c>
      <c r="G10" s="5" t="s">
        <v>20</v>
      </c>
      <c r="H10" s="5" t="s">
        <v>21</v>
      </c>
      <c r="I10" s="5" t="s">
        <v>22</v>
      </c>
    </row>
    <row r="11">
      <c r="A11" s="9">
        <f>C7*E3</f>
        <v>48000</v>
      </c>
      <c r="B11" s="9">
        <f>A11*F3</f>
        <v>480</v>
      </c>
      <c r="C11" s="7">
        <f>B11*D3</f>
        <v>120</v>
      </c>
      <c r="D11" s="9">
        <f t="shared" ref="D11:E11" si="1">B11*7</f>
        <v>3360</v>
      </c>
      <c r="E11" s="7">
        <f t="shared" si="1"/>
        <v>840</v>
      </c>
      <c r="F11" s="9">
        <f t="shared" ref="F11:G11" si="2">B11*30</f>
        <v>14400</v>
      </c>
      <c r="G11" s="7">
        <f t="shared" si="2"/>
        <v>3600</v>
      </c>
      <c r="H11" s="9">
        <f t="shared" ref="H11:I11" si="3">B11*365</f>
        <v>175200</v>
      </c>
      <c r="I11" s="7">
        <f t="shared" si="3"/>
        <v>43800</v>
      </c>
    </row>
  </sheetData>
  <mergeCells count="3">
    <mergeCell ref="A1:G1"/>
    <mergeCell ref="A5:E5"/>
    <mergeCell ref="A9:I9"/>
  </mergeCells>
  <drawing r:id="rId1"/>
</worksheet>
</file>